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Z:\2024-028-1 Obcina Pivka JN prevozi\"/>
    </mc:Choice>
  </mc:AlternateContent>
  <xr:revisionPtr revIDLastSave="0" documentId="13_ncr:1_{ED2F5987-3495-499E-BD6F-4E81FD938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sklop" sheetId="22" r:id="rId1"/>
    <sheet name="2. sklop" sheetId="25" r:id="rId2"/>
  </sheets>
  <definedNames>
    <definedName name="_xlnm.Print_Area" localSheetId="0">'1. sklop'!$A$1:$K$34</definedName>
    <definedName name="_xlnm.Print_Area" localSheetId="1">'2. sklop'!$A$1:$K$34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5" l="1"/>
  <c r="I16" i="25"/>
  <c r="J16" i="25" s="1"/>
  <c r="K16" i="25" s="1"/>
  <c r="G16" i="25"/>
  <c r="H16" i="25" s="1"/>
  <c r="I15" i="25"/>
  <c r="G15" i="25"/>
  <c r="G17" i="25" s="1"/>
  <c r="E17" i="22"/>
  <c r="J16" i="22"/>
  <c r="K16" i="22" s="1"/>
  <c r="I16" i="22"/>
  <c r="G16" i="22"/>
  <c r="H16" i="22" s="1"/>
  <c r="I15" i="22"/>
  <c r="I17" i="22" s="1"/>
  <c r="G15" i="22"/>
  <c r="G17" i="22" s="1"/>
  <c r="I17" i="25" l="1"/>
  <c r="H15" i="25"/>
  <c r="H17" i="25" s="1"/>
  <c r="J15" i="25"/>
  <c r="J17" i="25" s="1"/>
  <c r="K15" i="25"/>
  <c r="K17" i="25" s="1"/>
  <c r="H15" i="22"/>
  <c r="H17" i="22" s="1"/>
  <c r="J15" i="22"/>
  <c r="J17" i="22" s="1"/>
  <c r="E28" i="25" l="1"/>
  <c r="E29" i="25" s="1"/>
  <c r="E27" i="25"/>
  <c r="E28" i="22"/>
  <c r="E29" i="22" s="1"/>
  <c r="E27" i="22"/>
  <c r="K15" i="22"/>
  <c r="K17" i="22" s="1"/>
</calcChain>
</file>

<file path=xl/sharedStrings.xml><?xml version="1.0" encoding="utf-8"?>
<sst xmlns="http://schemas.openxmlformats.org/spreadsheetml/2006/main" count="116" uniqueCount="54">
  <si>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</si>
  <si>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</si>
  <si>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</si>
  <si>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</si>
  <si>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</si>
  <si>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</si>
  <si>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</si>
  <si>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</si>
  <si>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</si>
  <si>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</si>
  <si>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</si>
  <si>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</si>
  <si>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</si>
  <si>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</si>
  <si>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</si>
  <si>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</si>
  <si>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</si>
  <si>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</si>
  <si>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</si>
  <si>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</si>
  <si>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</si>
  <si>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</si>
  <si>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</si>
  <si>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DODATNI KALKULATIVNI ELEMENT</t>
  </si>
  <si>
    <t>cena na kilometer</t>
  </si>
  <si>
    <t>EUR brez DDV</t>
  </si>
  <si>
    <t>ocenjena količina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</si>
  <si>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</si>
  <si>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</si>
  <si>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</si>
  <si>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</si>
  <si>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</si>
  <si>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</si>
  <si>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</si>
  <si>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OBRAZEC št. 8 - SPECIFIKACIJA PREDRAČUNA</t>
  </si>
  <si>
    <t>2.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</si>
  <si>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PIVKA</t>
    </r>
  </si>
  <si>
    <t>Kolodvorska cesta 5, 6257 Pivka</t>
  </si>
  <si>
    <t>transakcijski račun: SI56 0110 0600 8352 693 - UJP</t>
  </si>
  <si>
    <t>SI57255440</t>
  </si>
  <si>
    <t>cena na dan z DDV</t>
  </si>
  <si>
    <t>EUR</t>
  </si>
  <si>
    <t>mesečna cena z DDV</t>
  </si>
  <si>
    <t>letna cena z DDV</t>
  </si>
  <si>
    <t>3.</t>
  </si>
  <si>
    <t>relacija</t>
  </si>
  <si>
    <t>Mala Pristava – Nadanje selo – Šmihel Narin – Velika Pristava - Šmihel – Kal– Hrastje – Pivka (postajališče)</t>
  </si>
  <si>
    <t xml:space="preserve">Pivka (postajališče)– Hrastje – Kal– Šmihel – Velika Pristavka - Šmihel – Narin – Nadanje selo – Mala Pristava </t>
  </si>
  <si>
    <t>Mala Pristava – Nadanje selo – Šmihel 
in Narin - Velika Pristava – Šmihel</t>
  </si>
  <si>
    <t xml:space="preserve">Šmihel- Nadanje selo - Mala Pristava
Šmihel- Velika Pristava – Narin </t>
  </si>
  <si>
    <t>PREVOZI ŠOLSKIH OTROK - Mala Pristava - 1. sklop</t>
  </si>
  <si>
    <t>PREVOZI ŠOLSKIH OTROK - Mala Pristava - 2. sklop</t>
  </si>
  <si>
    <t>INFORMATIVNE VREDNOSTI / perioda*</t>
  </si>
  <si>
    <t xml:space="preserve">Predračun velja do vključno 4 mesece od roka za prejem ponudb. *Informativne vrednosti niso predmet ocenjevanja in pregleda ponudb.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</si>
</sst>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_-* #,##0.00\ _€_-;\-* #,##0.00\ _€_-;_-* &quot;-&quot;??\ _€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28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16" fontId="2" fillId="0" borderId="32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2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00000000-0008-0000-0200-000002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7" name="Object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00000000-0008-0000-0200-000003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  <a:ext uri="{FF2B5EF4-FFF2-40B4-BE49-F238E27FC236}">
                  <a16:creationId xmlns:a16="http://schemas.microsoft.com/office/drawing/2014/main" id="{00000000-0008-0000-0200-000004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  <a:ext uri="{FF2B5EF4-FFF2-40B4-BE49-F238E27FC236}">
                  <a16:creationId xmlns:a16="http://schemas.microsoft.com/office/drawing/2014/main" id="{00000000-0008-0000-0200-000005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  <a:ext uri="{FF2B5EF4-FFF2-40B4-BE49-F238E27FC236}">
                  <a16:creationId xmlns:a16="http://schemas.microsoft.com/office/drawing/2014/main" id="{00000000-0008-0000-0200-000006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1" name="Object 7" hidden="1">
              <a:extLst>
                <a:ext uri="{63B3BB69-23CF-44E3-9099-C40C66FF867C}">
                  <a14:compatExt spid="_x0000_s52231"/>
                </a:ext>
                <a:ext uri="{FF2B5EF4-FFF2-40B4-BE49-F238E27FC236}">
                  <a16:creationId xmlns:a16="http://schemas.microsoft.com/office/drawing/2014/main" id="{00000000-0008-0000-0200-000007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  <a:ext uri="{FF2B5EF4-FFF2-40B4-BE49-F238E27FC236}">
                  <a16:creationId xmlns:a16="http://schemas.microsoft.com/office/drawing/2014/main" id="{00000000-0008-0000-0200-000008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  <a:ext uri="{FF2B5EF4-FFF2-40B4-BE49-F238E27FC236}">
                  <a16:creationId xmlns:a16="http://schemas.microsoft.com/office/drawing/2014/main" id="{00000000-0008-0000-0200-000009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  <a:ext uri="{FF2B5EF4-FFF2-40B4-BE49-F238E27FC236}">
                  <a16:creationId xmlns:a16="http://schemas.microsoft.com/office/drawing/2014/main" id="{00000000-0008-0000-0200-00000A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297" name="Object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5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298" name="Object 2" hidden="1">
              <a:extLst>
                <a:ext uri="{63B3BB69-23CF-44E3-9099-C40C66FF867C}">
                  <a14:compatExt spid="_x0000_s55298"/>
                </a:ext>
                <a:ext uri="{FF2B5EF4-FFF2-40B4-BE49-F238E27FC236}">
                  <a16:creationId xmlns:a16="http://schemas.microsoft.com/office/drawing/2014/main" id="{00000000-0008-0000-0500-000002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299" name="Object 3" hidden="1">
              <a:extLst>
                <a:ext uri="{63B3BB69-23CF-44E3-9099-C40C66FF867C}">
                  <a14:compatExt spid="_x0000_s55299"/>
                </a:ext>
                <a:ext uri="{FF2B5EF4-FFF2-40B4-BE49-F238E27FC236}">
                  <a16:creationId xmlns:a16="http://schemas.microsoft.com/office/drawing/2014/main" id="{00000000-0008-0000-0500-000003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0" name="Object 4" hidden="1">
              <a:extLst>
                <a:ext uri="{63B3BB69-23CF-44E3-9099-C40C66FF867C}">
                  <a14:compatExt spid="_x0000_s55300"/>
                </a:ext>
                <a:ext uri="{FF2B5EF4-FFF2-40B4-BE49-F238E27FC236}">
                  <a16:creationId xmlns:a16="http://schemas.microsoft.com/office/drawing/2014/main" id="{00000000-0008-0000-0500-000004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1" name="Object 5" hidden="1">
              <a:extLst>
                <a:ext uri="{63B3BB69-23CF-44E3-9099-C40C66FF867C}">
                  <a14:compatExt spid="_x0000_s55301"/>
                </a:ext>
                <a:ext uri="{FF2B5EF4-FFF2-40B4-BE49-F238E27FC236}">
                  <a16:creationId xmlns:a16="http://schemas.microsoft.com/office/drawing/2014/main" id="{00000000-0008-0000-0500-000005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2" name="Object 6" hidden="1">
              <a:extLst>
                <a:ext uri="{63B3BB69-23CF-44E3-9099-C40C66FF867C}">
                  <a14:compatExt spid="_x0000_s55302"/>
                </a:ext>
                <a:ext uri="{FF2B5EF4-FFF2-40B4-BE49-F238E27FC236}">
                  <a16:creationId xmlns:a16="http://schemas.microsoft.com/office/drawing/2014/main" id="{00000000-0008-0000-0500-000006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3" name="Object 7" hidden="1">
              <a:extLst>
                <a:ext uri="{63B3BB69-23CF-44E3-9099-C40C66FF867C}">
                  <a14:compatExt spid="_x0000_s55303"/>
                </a:ext>
                <a:ext uri="{FF2B5EF4-FFF2-40B4-BE49-F238E27FC236}">
                  <a16:creationId xmlns:a16="http://schemas.microsoft.com/office/drawing/2014/main" id="{00000000-0008-0000-0500-000007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4" name="Object 8" hidden="1">
              <a:extLst>
                <a:ext uri="{63B3BB69-23CF-44E3-9099-C40C66FF867C}">
                  <a14:compatExt spid="_x0000_s55304"/>
                </a:ext>
                <a:ext uri="{FF2B5EF4-FFF2-40B4-BE49-F238E27FC236}">
                  <a16:creationId xmlns:a16="http://schemas.microsoft.com/office/drawing/2014/main" id="{00000000-0008-0000-0500-000008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5" name="Object 9" hidden="1">
              <a:extLst>
                <a:ext uri="{63B3BB69-23CF-44E3-9099-C40C66FF867C}">
                  <a14:compatExt spid="_x0000_s55305"/>
                </a:ext>
                <a:ext uri="{FF2B5EF4-FFF2-40B4-BE49-F238E27FC236}">
                  <a16:creationId xmlns:a16="http://schemas.microsoft.com/office/drawing/2014/main" id="{00000000-0008-0000-0500-000009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6" name="Object 10" hidden="1">
              <a:extLst>
                <a:ext uri="{63B3BB69-23CF-44E3-9099-C40C66FF867C}">
                  <a14:compatExt spid="_x0000_s55306"/>
                </a:ext>
                <a:ext uri="{FF2B5EF4-FFF2-40B4-BE49-F238E27FC236}">
                  <a16:creationId xmlns:a16="http://schemas.microsoft.com/office/drawing/2014/main" id="{00000000-0008-0000-0500-00000A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282E-AD38-4AF2-82D1-F120BDAEF626}">
  <sheetPr codeName="List4"/>
  <dimension ref="A1:AA102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54" customWidth="1"/>
    <col min="2" max="2" width="28.7109375" style="52" customWidth="1"/>
    <col min="3" max="4" width="8.42578125" style="52" customWidth="1"/>
    <col min="5" max="5" width="10.85546875" style="52" customWidth="1"/>
    <col min="6" max="6" width="11" style="52" customWidth="1"/>
    <col min="7" max="8" width="10.28515625" style="52" customWidth="1"/>
    <col min="9" max="11" width="16.85546875" style="52" customWidth="1"/>
    <col min="12" max="15" width="9.140625" style="49"/>
    <col min="16" max="16" width="11.85546875" style="49" bestFit="1" customWidth="1"/>
    <col min="17" max="27" width="9.140625" style="49"/>
    <col min="28" max="16384" width="9.140625" style="52"/>
  </cols>
  <sheetData>
    <row r="1" spans="1:27" s="2" customFormat="1" ht="18" customHeight="1" x14ac:dyDescent="0.15">
      <c r="A1" s="90" t="s">
        <v>4</v>
      </c>
      <c r="B1" s="9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1" t="s">
        <v>5</v>
      </c>
      <c r="B2" s="91"/>
      <c r="C2" s="91"/>
      <c r="D2" s="4" t="s">
        <v>6</v>
      </c>
      <c r="E2" s="91"/>
      <c r="F2" s="91"/>
      <c r="G2" s="91"/>
      <c r="H2" s="91"/>
      <c r="I2" s="91"/>
      <c r="J2" s="91"/>
      <c r="K2" s="9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2" t="s">
        <v>15</v>
      </c>
      <c r="B3" s="92"/>
      <c r="C3" s="92"/>
      <c r="D3" s="7" t="s">
        <v>21</v>
      </c>
      <c r="E3" s="92"/>
      <c r="F3" s="92"/>
      <c r="G3" s="92"/>
      <c r="H3" s="92"/>
      <c r="I3" s="92"/>
      <c r="J3" s="92"/>
      <c r="K3" s="9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3" t="s">
        <v>7</v>
      </c>
      <c r="B5" s="9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94" t="s">
        <v>36</v>
      </c>
      <c r="B6" s="94"/>
      <c r="C6" s="94"/>
      <c r="D6" s="11" t="s">
        <v>6</v>
      </c>
      <c r="E6" s="95" t="s">
        <v>37</v>
      </c>
      <c r="F6" s="95"/>
      <c r="G6" s="95"/>
      <c r="H6" s="95"/>
      <c r="I6" s="95"/>
      <c r="J6" s="95"/>
      <c r="K6" s="9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6" t="s">
        <v>38</v>
      </c>
      <c r="B7" s="96"/>
      <c r="C7" s="96"/>
      <c r="D7" s="12" t="s">
        <v>8</v>
      </c>
      <c r="E7" s="96" t="s">
        <v>39</v>
      </c>
      <c r="F7" s="96"/>
      <c r="G7" s="96"/>
      <c r="H7" s="96"/>
      <c r="I7" s="96"/>
      <c r="J7" s="96"/>
      <c r="K7" s="9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7" t="s">
        <v>34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9" t="s">
        <v>50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58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7" t="s">
        <v>30</v>
      </c>
      <c r="I14" s="59" t="s">
        <v>31</v>
      </c>
      <c r="J14" s="57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46</v>
      </c>
      <c r="C15" s="29">
        <v>760</v>
      </c>
      <c r="D15" s="73" t="s">
        <v>45</v>
      </c>
      <c r="E15" s="30"/>
      <c r="F15" s="31">
        <v>9.5000000000000001E-2</v>
      </c>
      <c r="G15" s="60">
        <f>F15*E15</f>
        <v>0</v>
      </c>
      <c r="H15" s="61">
        <f>E15+G15</f>
        <v>0</v>
      </c>
      <c r="I15" s="62">
        <f>C15*E15</f>
        <v>0</v>
      </c>
      <c r="J15" s="63">
        <f>I15*F15</f>
        <v>0</v>
      </c>
      <c r="K15" s="64">
        <f>I15+J15</f>
        <v>0</v>
      </c>
      <c r="L15" s="5"/>
      <c r="M15" s="5"/>
      <c r="N15" s="5"/>
      <c r="O15" s="5"/>
      <c r="P15" s="32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3" t="s">
        <v>35</v>
      </c>
      <c r="B16" s="34" t="s">
        <v>47</v>
      </c>
      <c r="C16" s="35">
        <v>1368</v>
      </c>
      <c r="D16" s="74" t="s">
        <v>45</v>
      </c>
      <c r="E16" s="36"/>
      <c r="F16" s="37">
        <v>9.5000000000000001E-2</v>
      </c>
      <c r="G16" s="65">
        <f>F16*E16</f>
        <v>0</v>
      </c>
      <c r="H16" s="66">
        <f>E16+G16</f>
        <v>0</v>
      </c>
      <c r="I16" s="67">
        <f t="shared" ref="I16" si="0">C16*E16</f>
        <v>0</v>
      </c>
      <c r="J16" s="68">
        <f t="shared" ref="J16" si="1">I16*F16</f>
        <v>0</v>
      </c>
      <c r="K16" s="69">
        <f t="shared" ref="K16" si="2">I16+J16</f>
        <v>0</v>
      </c>
      <c r="L16" s="5"/>
      <c r="M16" s="5"/>
      <c r="N16" s="5"/>
      <c r="O16" s="5"/>
      <c r="P16" s="32"/>
      <c r="Q16" s="78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6" t="s">
        <v>18</v>
      </c>
      <c r="B17" s="107"/>
      <c r="C17" s="107"/>
      <c r="D17" s="107"/>
      <c r="E17" s="72">
        <f>SUM(E15:E16)</f>
        <v>0</v>
      </c>
      <c r="F17" s="38"/>
      <c r="G17" s="75">
        <f>SUM(G15:G16)</f>
        <v>0</v>
      </c>
      <c r="H17" s="76">
        <f>SUM(H15:H16)</f>
        <v>0</v>
      </c>
      <c r="I17" s="70">
        <f>SUM(I15:I16)</f>
        <v>0</v>
      </c>
      <c r="J17" s="70">
        <f>SUM(J15:J16)</f>
        <v>0</v>
      </c>
      <c r="K17" s="71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39"/>
      <c r="C18" s="39"/>
      <c r="D18" s="39"/>
      <c r="E18" s="39"/>
      <c r="F18" s="40"/>
      <c r="G18" s="40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8" t="s">
        <v>23</v>
      </c>
      <c r="B19" s="108"/>
      <c r="C19" s="41"/>
      <c r="D19" s="41"/>
      <c r="E19" s="41"/>
      <c r="F19" s="42"/>
      <c r="G19" s="42"/>
      <c r="H19" s="43"/>
      <c r="I19" s="43"/>
      <c r="J19" s="43"/>
      <c r="K19" s="43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14"/>
      <c r="B20" s="114"/>
      <c r="C20" s="114"/>
      <c r="D20" s="114"/>
      <c r="E20" s="39"/>
      <c r="F20" s="40"/>
      <c r="G20" s="40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4" t="s">
        <v>20</v>
      </c>
      <c r="B21" s="109" t="s">
        <v>19</v>
      </c>
      <c r="C21" s="110"/>
      <c r="D21" s="111"/>
      <c r="E21" s="98" t="s">
        <v>25</v>
      </c>
      <c r="F21" s="99"/>
      <c r="G21" s="99"/>
      <c r="H21" s="99"/>
      <c r="I21" s="99"/>
      <c r="J21" s="99"/>
      <c r="K21" s="100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5" t="s">
        <v>0</v>
      </c>
      <c r="B22" s="112" t="s">
        <v>24</v>
      </c>
      <c r="C22" s="112"/>
      <c r="D22" s="113"/>
      <c r="E22" s="101"/>
      <c r="F22" s="102"/>
      <c r="G22" s="102"/>
      <c r="H22" s="102"/>
      <c r="I22" s="103"/>
      <c r="J22" s="103"/>
      <c r="K22" s="104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6"/>
      <c r="B23" s="47"/>
      <c r="C23" s="47"/>
      <c r="D23" s="47"/>
      <c r="E23" s="48"/>
      <c r="F23" s="48"/>
      <c r="G23" s="48"/>
      <c r="H23" s="48"/>
      <c r="I23" s="48"/>
      <c r="J23" s="48"/>
      <c r="K23" s="4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108" t="s">
        <v>52</v>
      </c>
      <c r="B24" s="108"/>
      <c r="C24" s="108"/>
      <c r="D24" s="108"/>
      <c r="E24" s="41"/>
      <c r="F24" s="42"/>
      <c r="G24" s="42"/>
      <c r="H24" s="43"/>
      <c r="I24" s="43"/>
      <c r="J24" s="43"/>
      <c r="K24" s="43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114"/>
      <c r="B25" s="114"/>
      <c r="C25" s="114"/>
      <c r="D25" s="114"/>
      <c r="E25" s="39"/>
      <c r="F25" s="40"/>
      <c r="G25" s="40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4" t="s">
        <v>20</v>
      </c>
      <c r="B26" s="109" t="s">
        <v>19</v>
      </c>
      <c r="C26" s="110"/>
      <c r="D26" s="110"/>
      <c r="E26" s="115" t="s">
        <v>41</v>
      </c>
      <c r="F26" s="116"/>
      <c r="G26" s="116"/>
      <c r="H26" s="116"/>
      <c r="I26" s="116"/>
      <c r="J26" s="116"/>
      <c r="K26" s="11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8" t="s">
        <v>40</v>
      </c>
      <c r="C27" s="118"/>
      <c r="D27" s="119"/>
      <c r="E27" s="120">
        <f>H17</f>
        <v>0</v>
      </c>
      <c r="F27" s="121"/>
      <c r="G27" s="121"/>
      <c r="H27" s="121"/>
      <c r="I27" s="121"/>
      <c r="J27" s="121"/>
      <c r="K27" s="122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77" t="s">
        <v>35</v>
      </c>
      <c r="B28" s="79" t="s">
        <v>42</v>
      </c>
      <c r="C28" s="79"/>
      <c r="D28" s="80"/>
      <c r="E28" s="81">
        <f>H17*19</f>
        <v>0</v>
      </c>
      <c r="F28" s="82"/>
      <c r="G28" s="82"/>
      <c r="H28" s="82"/>
      <c r="I28" s="82"/>
      <c r="J28" s="82"/>
      <c r="K28" s="83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3" t="s">
        <v>44</v>
      </c>
      <c r="B29" s="84" t="s">
        <v>43</v>
      </c>
      <c r="C29" s="84"/>
      <c r="D29" s="85"/>
      <c r="E29" s="86">
        <f>E28*10</f>
        <v>0</v>
      </c>
      <c r="F29" s="87"/>
      <c r="G29" s="87"/>
      <c r="H29" s="87"/>
      <c r="I29" s="87"/>
      <c r="J29" s="87"/>
      <c r="K29" s="8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6"/>
      <c r="B30" s="47"/>
      <c r="C30" s="47"/>
      <c r="D30" s="47"/>
      <c r="E30" s="48"/>
      <c r="F30" s="48"/>
      <c r="G30" s="48"/>
      <c r="H30" s="48"/>
      <c r="I30" s="48"/>
      <c r="J30" s="48"/>
      <c r="K30" s="4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1" customFormat="1" ht="18" customHeight="1" x14ac:dyDescent="0.15">
      <c r="A31" s="49" t="s">
        <v>53</v>
      </c>
      <c r="B31" s="49"/>
      <c r="C31" s="49"/>
      <c r="D31" s="49"/>
      <c r="E31" s="49"/>
      <c r="F31" s="49"/>
      <c r="G31" s="49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</row>
    <row r="32" spans="1:27" s="8" customFormat="1" ht="18" customHeight="1" x14ac:dyDescent="0.15">
      <c r="A32" s="52"/>
      <c r="B32" s="52"/>
      <c r="C32" s="52"/>
      <c r="D32" s="52"/>
      <c r="E32" s="52"/>
      <c r="F32" s="52"/>
      <c r="G32" s="52"/>
      <c r="H32" s="51"/>
      <c r="I32" s="51"/>
      <c r="J32" s="51"/>
      <c r="K32" s="51"/>
    </row>
    <row r="33" spans="1:11" s="49" customFormat="1" ht="21.75" customHeight="1" x14ac:dyDescent="0.15">
      <c r="A33" s="105" t="s">
        <v>9</v>
      </c>
      <c r="B33" s="105"/>
      <c r="C33" s="51"/>
      <c r="D33" s="51"/>
      <c r="E33" s="51"/>
      <c r="F33" s="53" t="s">
        <v>22</v>
      </c>
      <c r="G33" s="53"/>
      <c r="H33" s="54"/>
      <c r="I33" s="54"/>
      <c r="J33" s="54"/>
      <c r="K33" s="54"/>
    </row>
    <row r="34" spans="1:11" s="49" customFormat="1" ht="21.75" customHeight="1" x14ac:dyDescent="0.15">
      <c r="A34" s="105" t="s">
        <v>10</v>
      </c>
      <c r="B34" s="105"/>
      <c r="C34" s="51"/>
      <c r="D34" s="51"/>
      <c r="E34" s="51"/>
      <c r="F34" s="55"/>
      <c r="G34" s="55"/>
      <c r="H34" s="55"/>
      <c r="I34" s="55"/>
      <c r="J34" s="55"/>
      <c r="K34" s="55"/>
    </row>
    <row r="35" spans="1:11" s="49" customFormat="1" x14ac:dyDescent="0.15">
      <c r="A35" s="10"/>
      <c r="B35" s="39"/>
      <c r="C35" s="39"/>
      <c r="D35" s="39"/>
      <c r="E35" s="39"/>
      <c r="F35" s="40"/>
      <c r="G35" s="40"/>
      <c r="H35" s="8"/>
      <c r="I35" s="8"/>
      <c r="J35" s="8"/>
      <c r="K35" s="8"/>
    </row>
    <row r="36" spans="1:11" s="49" customFormat="1" x14ac:dyDescent="0.15">
      <c r="A36" s="56"/>
    </row>
    <row r="37" spans="1:11" s="49" customFormat="1" x14ac:dyDescent="0.15">
      <c r="A37" s="56"/>
    </row>
    <row r="38" spans="1:11" s="49" customFormat="1" x14ac:dyDescent="0.15">
      <c r="A38" s="56"/>
    </row>
    <row r="39" spans="1:11" s="49" customFormat="1" x14ac:dyDescent="0.15">
      <c r="A39" s="56"/>
    </row>
    <row r="40" spans="1:11" s="49" customFormat="1" x14ac:dyDescent="0.15">
      <c r="A40" s="56"/>
    </row>
    <row r="41" spans="1:11" s="49" customFormat="1" x14ac:dyDescent="0.15">
      <c r="A41" s="56"/>
    </row>
    <row r="42" spans="1:11" s="49" customFormat="1" x14ac:dyDescent="0.15">
      <c r="A42" s="56"/>
    </row>
    <row r="43" spans="1:11" s="49" customFormat="1" x14ac:dyDescent="0.15">
      <c r="A43" s="56"/>
    </row>
    <row r="44" spans="1:11" s="49" customFormat="1" x14ac:dyDescent="0.15">
      <c r="A44" s="56"/>
    </row>
    <row r="45" spans="1:11" s="49" customFormat="1" x14ac:dyDescent="0.15">
      <c r="A45" s="56"/>
    </row>
    <row r="46" spans="1:11" s="49" customFormat="1" x14ac:dyDescent="0.15">
      <c r="A46" s="56"/>
    </row>
    <row r="47" spans="1:11" s="49" customFormat="1" x14ac:dyDescent="0.15">
      <c r="A47" s="56"/>
    </row>
    <row r="48" spans="1:11" s="49" customFormat="1" x14ac:dyDescent="0.15">
      <c r="A48" s="56"/>
    </row>
    <row r="49" spans="1:1" s="49" customFormat="1" x14ac:dyDescent="0.15">
      <c r="A49" s="56"/>
    </row>
    <row r="50" spans="1:1" s="49" customFormat="1" x14ac:dyDescent="0.15">
      <c r="A50" s="56"/>
    </row>
    <row r="51" spans="1:1" s="49" customFormat="1" x14ac:dyDescent="0.15">
      <c r="A51" s="56"/>
    </row>
    <row r="52" spans="1:1" s="49" customFormat="1" x14ac:dyDescent="0.15">
      <c r="A52" s="56"/>
    </row>
    <row r="53" spans="1:1" s="49" customFormat="1" x14ac:dyDescent="0.15">
      <c r="A53" s="56"/>
    </row>
    <row r="54" spans="1:1" s="49" customFormat="1" x14ac:dyDescent="0.15">
      <c r="A54" s="56"/>
    </row>
    <row r="55" spans="1:1" s="49" customFormat="1" x14ac:dyDescent="0.15">
      <c r="A55" s="56"/>
    </row>
    <row r="56" spans="1:1" s="49" customFormat="1" x14ac:dyDescent="0.15">
      <c r="A56" s="56"/>
    </row>
    <row r="57" spans="1:1" s="49" customFormat="1" x14ac:dyDescent="0.15">
      <c r="A57" s="56"/>
    </row>
    <row r="58" spans="1:1" s="49" customFormat="1" x14ac:dyDescent="0.15">
      <c r="A58" s="56"/>
    </row>
    <row r="59" spans="1:1" s="49" customFormat="1" x14ac:dyDescent="0.15">
      <c r="A59" s="56"/>
    </row>
    <row r="60" spans="1:1" s="49" customFormat="1" x14ac:dyDescent="0.15">
      <c r="A60" s="56"/>
    </row>
    <row r="61" spans="1:1" s="49" customFormat="1" x14ac:dyDescent="0.15">
      <c r="A61" s="56"/>
    </row>
    <row r="62" spans="1:1" s="49" customFormat="1" x14ac:dyDescent="0.15">
      <c r="A62" s="56"/>
    </row>
    <row r="63" spans="1:1" s="49" customFormat="1" x14ac:dyDescent="0.15">
      <c r="A63" s="56"/>
    </row>
    <row r="64" spans="1:1" s="49" customFormat="1" x14ac:dyDescent="0.15">
      <c r="A64" s="56"/>
    </row>
    <row r="65" spans="1:1" s="49" customFormat="1" x14ac:dyDescent="0.15">
      <c r="A65" s="56"/>
    </row>
    <row r="66" spans="1:1" s="49" customFormat="1" x14ac:dyDescent="0.15">
      <c r="A66" s="56"/>
    </row>
    <row r="67" spans="1:1" s="49" customFormat="1" x14ac:dyDescent="0.15">
      <c r="A67" s="56"/>
    </row>
    <row r="68" spans="1:1" s="49" customFormat="1" x14ac:dyDescent="0.15">
      <c r="A68" s="56"/>
    </row>
    <row r="69" spans="1:1" s="49" customFormat="1" x14ac:dyDescent="0.15">
      <c r="A69" s="56"/>
    </row>
    <row r="70" spans="1:1" s="49" customFormat="1" x14ac:dyDescent="0.15">
      <c r="A70" s="56"/>
    </row>
    <row r="71" spans="1:1" s="49" customFormat="1" x14ac:dyDescent="0.15">
      <c r="A71" s="56"/>
    </row>
    <row r="72" spans="1:1" s="49" customFormat="1" x14ac:dyDescent="0.15">
      <c r="A72" s="56"/>
    </row>
    <row r="73" spans="1:1" s="49" customFormat="1" x14ac:dyDescent="0.15">
      <c r="A73" s="56"/>
    </row>
    <row r="74" spans="1:1" s="49" customFormat="1" x14ac:dyDescent="0.15">
      <c r="A74" s="56"/>
    </row>
    <row r="75" spans="1:1" s="49" customFormat="1" x14ac:dyDescent="0.15">
      <c r="A75" s="56"/>
    </row>
    <row r="76" spans="1:1" s="49" customFormat="1" x14ac:dyDescent="0.15">
      <c r="A76" s="56"/>
    </row>
    <row r="77" spans="1:1" s="49" customFormat="1" x14ac:dyDescent="0.15">
      <c r="A77" s="56"/>
    </row>
    <row r="78" spans="1:1" s="49" customFormat="1" x14ac:dyDescent="0.15">
      <c r="A78" s="56"/>
    </row>
    <row r="79" spans="1:1" s="49" customFormat="1" x14ac:dyDescent="0.15">
      <c r="A79" s="56"/>
    </row>
    <row r="80" spans="1:1" s="49" customFormat="1" x14ac:dyDescent="0.15">
      <c r="A80" s="56"/>
    </row>
    <row r="81" spans="1:1" s="49" customFormat="1" x14ac:dyDescent="0.15">
      <c r="A81" s="56"/>
    </row>
    <row r="82" spans="1:1" s="49" customFormat="1" x14ac:dyDescent="0.15">
      <c r="A82" s="56"/>
    </row>
    <row r="83" spans="1:1" s="49" customFormat="1" x14ac:dyDescent="0.15">
      <c r="A83" s="56"/>
    </row>
    <row r="84" spans="1:1" s="49" customFormat="1" x14ac:dyDescent="0.15">
      <c r="A84" s="56"/>
    </row>
    <row r="85" spans="1:1" s="49" customFormat="1" x14ac:dyDescent="0.15">
      <c r="A85" s="56"/>
    </row>
    <row r="86" spans="1:1" s="49" customFormat="1" x14ac:dyDescent="0.15">
      <c r="A86" s="56"/>
    </row>
    <row r="87" spans="1:1" s="49" customFormat="1" x14ac:dyDescent="0.15">
      <c r="A87" s="56"/>
    </row>
    <row r="88" spans="1:1" s="49" customFormat="1" x14ac:dyDescent="0.15">
      <c r="A88" s="56"/>
    </row>
    <row r="89" spans="1:1" s="49" customFormat="1" x14ac:dyDescent="0.15">
      <c r="A89" s="56"/>
    </row>
    <row r="90" spans="1:1" s="49" customFormat="1" x14ac:dyDescent="0.15">
      <c r="A90" s="56"/>
    </row>
    <row r="91" spans="1:1" s="49" customFormat="1" x14ac:dyDescent="0.15">
      <c r="A91" s="56"/>
    </row>
    <row r="92" spans="1:1" s="49" customFormat="1" x14ac:dyDescent="0.15">
      <c r="A92" s="56"/>
    </row>
    <row r="93" spans="1:1" s="49" customFormat="1" x14ac:dyDescent="0.15">
      <c r="A93" s="56"/>
    </row>
    <row r="94" spans="1:1" s="49" customFormat="1" x14ac:dyDescent="0.15">
      <c r="A94" s="56"/>
    </row>
    <row r="95" spans="1:1" s="49" customFormat="1" x14ac:dyDescent="0.15">
      <c r="A95" s="56"/>
    </row>
    <row r="96" spans="1:1" s="49" customFormat="1" x14ac:dyDescent="0.15">
      <c r="A96" s="56"/>
    </row>
    <row r="97" spans="1:11" s="49" customFormat="1" x14ac:dyDescent="0.15">
      <c r="A97" s="56"/>
    </row>
    <row r="98" spans="1:11" s="49" customFormat="1" x14ac:dyDescent="0.15">
      <c r="A98" s="56"/>
    </row>
    <row r="99" spans="1:11" s="49" customFormat="1" x14ac:dyDescent="0.15">
      <c r="A99" s="56"/>
    </row>
    <row r="100" spans="1:11" x14ac:dyDescent="0.15">
      <c r="A100" s="56"/>
      <c r="B100" s="49"/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1" x14ac:dyDescent="0.15">
      <c r="A101" s="56"/>
      <c r="B101" s="49"/>
      <c r="C101" s="49"/>
      <c r="D101" s="49"/>
      <c r="E101" s="49"/>
      <c r="F101" s="49"/>
      <c r="G101" s="49"/>
      <c r="H101" s="49"/>
      <c r="I101" s="49"/>
      <c r="J101" s="49"/>
      <c r="K101" s="49"/>
    </row>
    <row r="102" spans="1:11" x14ac:dyDescent="0.15">
      <c r="A102" s="56"/>
      <c r="B102" s="49"/>
      <c r="C102" s="49"/>
      <c r="D102" s="49"/>
      <c r="E102" s="49"/>
      <c r="F102" s="49"/>
      <c r="G102" s="49"/>
      <c r="H102" s="49"/>
      <c r="I102" s="49"/>
      <c r="J102" s="49"/>
      <c r="K102" s="49"/>
    </row>
  </sheetData>
  <mergeCells count="31">
    <mergeCell ref="A5:B5"/>
    <mergeCell ref="A1:B1"/>
    <mergeCell ref="A2:C2"/>
    <mergeCell ref="E2:K2"/>
    <mergeCell ref="A3:C3"/>
    <mergeCell ref="E3:K3"/>
    <mergeCell ref="B22:D22"/>
    <mergeCell ref="E22:K22"/>
    <mergeCell ref="A6:C6"/>
    <mergeCell ref="E6:K6"/>
    <mergeCell ref="A7:C7"/>
    <mergeCell ref="E7:K7"/>
    <mergeCell ref="A9:K9"/>
    <mergeCell ref="A11:K11"/>
    <mergeCell ref="A17:D17"/>
    <mergeCell ref="A19:B19"/>
    <mergeCell ref="A20:D20"/>
    <mergeCell ref="B21:D21"/>
    <mergeCell ref="E21:K21"/>
    <mergeCell ref="A34:B34"/>
    <mergeCell ref="A24:D24"/>
    <mergeCell ref="A25:D25"/>
    <mergeCell ref="B26:D26"/>
    <mergeCell ref="E26:K26"/>
    <mergeCell ref="B27:D27"/>
    <mergeCell ref="E27:K27"/>
    <mergeCell ref="B28:D28"/>
    <mergeCell ref="E28:K28"/>
    <mergeCell ref="B29:D29"/>
    <mergeCell ref="E29:K29"/>
    <mergeCell ref="A33:B3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 - Mala Pristava&amp;R&amp;"Tahoma,Krepko"&amp;8&amp;A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222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5" r:id="rId4"/>
      </mc:Fallback>
    </mc:AlternateContent>
    <mc:AlternateContent xmlns:mc="http://schemas.openxmlformats.org/markup-compatibility/2006">
      <mc:Choice Requires="x14">
        <oleObject progId="Equation.3" shapeId="5222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6" r:id="rId6"/>
      </mc:Fallback>
    </mc:AlternateContent>
    <mc:AlternateContent xmlns:mc="http://schemas.openxmlformats.org/markup-compatibility/2006">
      <mc:Choice Requires="x14">
        <oleObject progId="Equation.3" shapeId="5222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7" r:id="rId7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2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9" r:id="rId9"/>
      </mc:Fallback>
    </mc:AlternateContent>
    <mc:AlternateContent xmlns:mc="http://schemas.openxmlformats.org/markup-compatibility/2006">
      <mc:Choice Requires="x14">
        <oleObject progId="Equation.3" shapeId="5223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0" r:id="rId10"/>
      </mc:Fallback>
    </mc:AlternateContent>
    <mc:AlternateContent xmlns:mc="http://schemas.openxmlformats.org/markup-compatibility/2006">
      <mc:Choice Requires="x14">
        <oleObject progId="Equation.3" shapeId="5223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1" r:id="rId11"/>
      </mc:Fallback>
    </mc:AlternateContent>
    <mc:AlternateContent xmlns:mc="http://schemas.openxmlformats.org/markup-compatibility/2006">
      <mc:Choice Requires="x14">
        <oleObject progId="Equation.3" shapeId="5223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2" r:id="rId12"/>
      </mc:Fallback>
    </mc:AlternateContent>
    <mc:AlternateContent xmlns:mc="http://schemas.openxmlformats.org/markup-compatibility/2006">
      <mc:Choice Requires="x14">
        <oleObject progId="Equation.3" shapeId="5223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3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4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D20D-0A41-41D8-AFD8-B95E3CB5D88F}">
  <sheetPr codeName="List7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4" customWidth="1"/>
    <col min="2" max="2" width="28.7109375" style="52" customWidth="1"/>
    <col min="3" max="4" width="8.42578125" style="52" customWidth="1"/>
    <col min="5" max="5" width="10.85546875" style="52" customWidth="1"/>
    <col min="6" max="6" width="11" style="52" customWidth="1"/>
    <col min="7" max="8" width="10.28515625" style="52" customWidth="1"/>
    <col min="9" max="11" width="16.85546875" style="52" customWidth="1"/>
    <col min="12" max="15" width="9.140625" style="49"/>
    <col min="16" max="16" width="11.85546875" style="49" bestFit="1" customWidth="1"/>
    <col min="17" max="27" width="9.140625" style="49"/>
    <col min="28" max="16384" width="9.140625" style="52"/>
  </cols>
  <sheetData>
    <row r="1" spans="1:27" s="2" customFormat="1" ht="18" customHeight="1" x14ac:dyDescent="0.15">
      <c r="A1" s="90" t="s">
        <v>4</v>
      </c>
      <c r="B1" s="90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1" t="s">
        <v>5</v>
      </c>
      <c r="B2" s="91"/>
      <c r="C2" s="91"/>
      <c r="D2" s="4" t="s">
        <v>6</v>
      </c>
      <c r="E2" s="91"/>
      <c r="F2" s="91"/>
      <c r="G2" s="91"/>
      <c r="H2" s="91"/>
      <c r="I2" s="91"/>
      <c r="J2" s="91"/>
      <c r="K2" s="9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2" t="s">
        <v>15</v>
      </c>
      <c r="B3" s="92"/>
      <c r="C3" s="92"/>
      <c r="D3" s="7" t="s">
        <v>21</v>
      </c>
      <c r="E3" s="92"/>
      <c r="F3" s="92"/>
      <c r="G3" s="92"/>
      <c r="H3" s="92"/>
      <c r="I3" s="92"/>
      <c r="J3" s="92"/>
      <c r="K3" s="9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3" t="s">
        <v>7</v>
      </c>
      <c r="B5" s="93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94" t="s">
        <v>36</v>
      </c>
      <c r="B6" s="94"/>
      <c r="C6" s="94"/>
      <c r="D6" s="11" t="s">
        <v>6</v>
      </c>
      <c r="E6" s="95" t="s">
        <v>37</v>
      </c>
      <c r="F6" s="95"/>
      <c r="G6" s="95"/>
      <c r="H6" s="95"/>
      <c r="I6" s="95"/>
      <c r="J6" s="95"/>
      <c r="K6" s="9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96" t="s">
        <v>38</v>
      </c>
      <c r="B7" s="96"/>
      <c r="C7" s="96"/>
      <c r="D7" s="12" t="s">
        <v>8</v>
      </c>
      <c r="E7" s="96" t="s">
        <v>39</v>
      </c>
      <c r="F7" s="96"/>
      <c r="G7" s="96"/>
      <c r="H7" s="96"/>
      <c r="I7" s="96"/>
      <c r="J7" s="96"/>
      <c r="K7" s="9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97" t="s">
        <v>34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89" t="s">
        <v>51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26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58" t="s">
        <v>27</v>
      </c>
      <c r="J13" s="18" t="s">
        <v>28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29</v>
      </c>
      <c r="H14" s="57" t="s">
        <v>30</v>
      </c>
      <c r="I14" s="59" t="s">
        <v>31</v>
      </c>
      <c r="J14" s="57" t="s">
        <v>32</v>
      </c>
      <c r="K14" s="26" t="s">
        <v>33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48</v>
      </c>
      <c r="C15" s="29">
        <v>760</v>
      </c>
      <c r="D15" s="73" t="s">
        <v>45</v>
      </c>
      <c r="E15" s="30"/>
      <c r="F15" s="31">
        <v>9.5000000000000001E-2</v>
      </c>
      <c r="G15" s="60">
        <f>F15*E15</f>
        <v>0</v>
      </c>
      <c r="H15" s="61">
        <f>E15+G15</f>
        <v>0</v>
      </c>
      <c r="I15" s="62">
        <f>C15*E15</f>
        <v>0</v>
      </c>
      <c r="J15" s="63">
        <f>I15*F15</f>
        <v>0</v>
      </c>
      <c r="K15" s="64">
        <f>I15+J15</f>
        <v>0</v>
      </c>
      <c r="L15" s="5"/>
      <c r="M15" s="5"/>
      <c r="N15" s="5"/>
      <c r="O15" s="5"/>
      <c r="P15" s="32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3" t="s">
        <v>35</v>
      </c>
      <c r="B16" s="34" t="s">
        <v>49</v>
      </c>
      <c r="C16" s="35">
        <v>760</v>
      </c>
      <c r="D16" s="74" t="s">
        <v>45</v>
      </c>
      <c r="E16" s="36"/>
      <c r="F16" s="37">
        <v>9.5000000000000001E-2</v>
      </c>
      <c r="G16" s="65">
        <f>F16*E16</f>
        <v>0</v>
      </c>
      <c r="H16" s="66">
        <f>E16+G16</f>
        <v>0</v>
      </c>
      <c r="I16" s="67">
        <f t="shared" ref="I16" si="0">C16*E16</f>
        <v>0</v>
      </c>
      <c r="J16" s="68">
        <f t="shared" ref="J16" si="1">I16*F16</f>
        <v>0</v>
      </c>
      <c r="K16" s="69">
        <f t="shared" ref="K16" si="2">I16+J16</f>
        <v>0</v>
      </c>
      <c r="L16" s="5"/>
      <c r="M16" s="5"/>
      <c r="N16" s="5"/>
      <c r="O16" s="5"/>
      <c r="P16" s="32"/>
      <c r="Q16" s="78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06" t="s">
        <v>18</v>
      </c>
      <c r="B17" s="107"/>
      <c r="C17" s="107"/>
      <c r="D17" s="107"/>
      <c r="E17" s="72">
        <f>SUM(E15:E16)</f>
        <v>0</v>
      </c>
      <c r="F17" s="38"/>
      <c r="G17" s="75">
        <f>SUM(G15:G16)</f>
        <v>0</v>
      </c>
      <c r="H17" s="76">
        <f>SUM(H15:H16)</f>
        <v>0</v>
      </c>
      <c r="I17" s="70">
        <f>SUM(I15:I16)</f>
        <v>0</v>
      </c>
      <c r="J17" s="70">
        <f>SUM(J15:J16)</f>
        <v>0</v>
      </c>
      <c r="K17" s="71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39"/>
      <c r="C18" s="39"/>
      <c r="D18" s="39"/>
      <c r="E18" s="39"/>
      <c r="F18" s="40"/>
      <c r="G18" s="40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08" t="s">
        <v>23</v>
      </c>
      <c r="B19" s="108"/>
      <c r="C19" s="41"/>
      <c r="D19" s="41"/>
      <c r="E19" s="41"/>
      <c r="F19" s="42"/>
      <c r="G19" s="42"/>
      <c r="H19" s="43"/>
      <c r="I19" s="43"/>
      <c r="J19" s="43"/>
      <c r="K19" s="43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114"/>
      <c r="B20" s="114"/>
      <c r="C20" s="114"/>
      <c r="D20" s="114"/>
      <c r="E20" s="39"/>
      <c r="F20" s="40"/>
      <c r="G20" s="40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4" t="s">
        <v>20</v>
      </c>
      <c r="B21" s="109" t="s">
        <v>19</v>
      </c>
      <c r="C21" s="110"/>
      <c r="D21" s="111"/>
      <c r="E21" s="98" t="s">
        <v>25</v>
      </c>
      <c r="F21" s="99"/>
      <c r="G21" s="99"/>
      <c r="H21" s="99"/>
      <c r="I21" s="99"/>
      <c r="J21" s="99"/>
      <c r="K21" s="100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5" t="s">
        <v>0</v>
      </c>
      <c r="B22" s="112" t="s">
        <v>24</v>
      </c>
      <c r="C22" s="112"/>
      <c r="D22" s="113"/>
      <c r="E22" s="101"/>
      <c r="F22" s="102"/>
      <c r="G22" s="102"/>
      <c r="H22" s="102"/>
      <c r="I22" s="103"/>
      <c r="J22" s="103"/>
      <c r="K22" s="104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6"/>
      <c r="B23" s="47"/>
      <c r="C23" s="47"/>
      <c r="D23" s="47"/>
      <c r="E23" s="48"/>
      <c r="F23" s="48"/>
      <c r="G23" s="48"/>
      <c r="H23" s="48"/>
      <c r="I23" s="48"/>
      <c r="J23" s="48"/>
      <c r="K23" s="4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108" t="s">
        <v>52</v>
      </c>
      <c r="B24" s="108"/>
      <c r="C24" s="108"/>
      <c r="D24" s="108"/>
      <c r="E24" s="41"/>
      <c r="F24" s="42"/>
      <c r="G24" s="42"/>
      <c r="H24" s="43"/>
      <c r="I24" s="43"/>
      <c r="J24" s="43"/>
      <c r="K24" s="43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114"/>
      <c r="B25" s="114"/>
      <c r="C25" s="114"/>
      <c r="D25" s="114"/>
      <c r="E25" s="39"/>
      <c r="F25" s="40"/>
      <c r="G25" s="40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4" t="s">
        <v>20</v>
      </c>
      <c r="B26" s="109" t="s">
        <v>19</v>
      </c>
      <c r="C26" s="110"/>
      <c r="D26" s="110"/>
      <c r="E26" s="115" t="s">
        <v>41</v>
      </c>
      <c r="F26" s="116"/>
      <c r="G26" s="116"/>
      <c r="H26" s="116"/>
      <c r="I26" s="116"/>
      <c r="J26" s="116"/>
      <c r="K26" s="11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8" t="s">
        <v>40</v>
      </c>
      <c r="C27" s="118"/>
      <c r="D27" s="119"/>
      <c r="E27" s="120">
        <f>H17</f>
        <v>0</v>
      </c>
      <c r="F27" s="121"/>
      <c r="G27" s="121"/>
      <c r="H27" s="121"/>
      <c r="I27" s="121"/>
      <c r="J27" s="121"/>
      <c r="K27" s="122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77" t="s">
        <v>35</v>
      </c>
      <c r="B28" s="79" t="s">
        <v>42</v>
      </c>
      <c r="C28" s="79"/>
      <c r="D28" s="80"/>
      <c r="E28" s="81">
        <f>H17*19</f>
        <v>0</v>
      </c>
      <c r="F28" s="82"/>
      <c r="G28" s="82"/>
      <c r="H28" s="82"/>
      <c r="I28" s="82"/>
      <c r="J28" s="82"/>
      <c r="K28" s="83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3" t="s">
        <v>44</v>
      </c>
      <c r="B29" s="84" t="s">
        <v>43</v>
      </c>
      <c r="C29" s="84"/>
      <c r="D29" s="85"/>
      <c r="E29" s="86">
        <f>E28*10</f>
        <v>0</v>
      </c>
      <c r="F29" s="87"/>
      <c r="G29" s="87"/>
      <c r="H29" s="87"/>
      <c r="I29" s="87"/>
      <c r="J29" s="87"/>
      <c r="K29" s="8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6"/>
      <c r="B30" s="47"/>
      <c r="C30" s="47"/>
      <c r="D30" s="47"/>
      <c r="E30" s="48"/>
      <c r="F30" s="48"/>
      <c r="G30" s="48"/>
      <c r="H30" s="48"/>
      <c r="I30" s="48"/>
      <c r="J30" s="48"/>
      <c r="K30" s="4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1" customFormat="1" ht="18" customHeight="1" x14ac:dyDescent="0.15">
      <c r="A31" s="49" t="s">
        <v>53</v>
      </c>
      <c r="B31" s="49"/>
      <c r="C31" s="49"/>
      <c r="D31" s="49"/>
      <c r="E31" s="49"/>
      <c r="F31" s="49"/>
      <c r="G31" s="49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</row>
    <row r="32" spans="1:27" s="8" customFormat="1" ht="18" customHeight="1" x14ac:dyDescent="0.15">
      <c r="A32" s="52"/>
      <c r="B32" s="52"/>
      <c r="C32" s="52"/>
      <c r="D32" s="52"/>
      <c r="E32" s="52"/>
      <c r="F32" s="52"/>
      <c r="G32" s="52"/>
      <c r="H32" s="51"/>
      <c r="I32" s="51"/>
      <c r="J32" s="51"/>
      <c r="K32" s="51"/>
    </row>
    <row r="33" spans="1:11" s="49" customFormat="1" ht="21.75" customHeight="1" x14ac:dyDescent="0.15">
      <c r="A33" s="105" t="s">
        <v>9</v>
      </c>
      <c r="B33" s="105"/>
      <c r="C33" s="51"/>
      <c r="D33" s="51"/>
      <c r="E33" s="51"/>
      <c r="F33" s="53" t="s">
        <v>22</v>
      </c>
      <c r="G33" s="53"/>
      <c r="H33" s="54"/>
      <c r="I33" s="54"/>
      <c r="J33" s="54"/>
      <c r="K33" s="54"/>
    </row>
    <row r="34" spans="1:11" s="49" customFormat="1" ht="21.75" customHeight="1" x14ac:dyDescent="0.15">
      <c r="A34" s="105" t="s">
        <v>10</v>
      </c>
      <c r="B34" s="105"/>
      <c r="C34" s="51"/>
      <c r="D34" s="51"/>
      <c r="E34" s="51"/>
      <c r="F34" s="55"/>
      <c r="G34" s="55"/>
      <c r="H34" s="55"/>
      <c r="I34" s="55"/>
      <c r="J34" s="55"/>
      <c r="K34" s="55"/>
    </row>
    <row r="35" spans="1:11" s="49" customFormat="1" x14ac:dyDescent="0.15">
      <c r="A35" s="10"/>
      <c r="B35" s="39"/>
      <c r="C35" s="39"/>
      <c r="D35" s="39"/>
      <c r="E35" s="39"/>
      <c r="F35" s="40"/>
      <c r="G35" s="40"/>
      <c r="H35" s="8"/>
      <c r="I35" s="8"/>
      <c r="J35" s="8"/>
      <c r="K35" s="8"/>
    </row>
    <row r="36" spans="1:11" s="49" customFormat="1" x14ac:dyDescent="0.15">
      <c r="A36" s="56"/>
    </row>
    <row r="37" spans="1:11" s="49" customFormat="1" x14ac:dyDescent="0.15">
      <c r="A37" s="56"/>
    </row>
    <row r="38" spans="1:11" s="49" customFormat="1" x14ac:dyDescent="0.15">
      <c r="A38" s="56"/>
    </row>
    <row r="39" spans="1:11" s="49" customFormat="1" x14ac:dyDescent="0.15">
      <c r="A39" s="56"/>
    </row>
    <row r="40" spans="1:11" s="49" customFormat="1" x14ac:dyDescent="0.15">
      <c r="A40" s="56"/>
    </row>
    <row r="41" spans="1:11" s="49" customFormat="1" x14ac:dyDescent="0.15">
      <c r="A41" s="56"/>
    </row>
    <row r="42" spans="1:11" s="49" customFormat="1" x14ac:dyDescent="0.15">
      <c r="A42" s="56"/>
    </row>
    <row r="43" spans="1:11" s="49" customFormat="1" x14ac:dyDescent="0.15">
      <c r="A43" s="56"/>
    </row>
    <row r="44" spans="1:11" s="49" customFormat="1" x14ac:dyDescent="0.15">
      <c r="A44" s="56"/>
    </row>
    <row r="45" spans="1:11" s="49" customFormat="1" x14ac:dyDescent="0.15">
      <c r="A45" s="56"/>
    </row>
    <row r="46" spans="1:11" s="49" customFormat="1" x14ac:dyDescent="0.15">
      <c r="A46" s="56"/>
    </row>
    <row r="47" spans="1:11" s="49" customFormat="1" x14ac:dyDescent="0.15">
      <c r="A47" s="56"/>
    </row>
    <row r="48" spans="1:11" s="49" customFormat="1" x14ac:dyDescent="0.15">
      <c r="A48" s="56"/>
    </row>
    <row r="49" spans="1:1" s="49" customFormat="1" x14ac:dyDescent="0.15">
      <c r="A49" s="56"/>
    </row>
    <row r="50" spans="1:1" s="49" customFormat="1" x14ac:dyDescent="0.15">
      <c r="A50" s="56"/>
    </row>
    <row r="51" spans="1:1" s="49" customFormat="1" x14ac:dyDescent="0.15">
      <c r="A51" s="56"/>
    </row>
    <row r="52" spans="1:1" s="49" customFormat="1" x14ac:dyDescent="0.15">
      <c r="A52" s="56"/>
    </row>
    <row r="53" spans="1:1" s="49" customFormat="1" x14ac:dyDescent="0.15">
      <c r="A53" s="56"/>
    </row>
    <row r="54" spans="1:1" s="49" customFormat="1" x14ac:dyDescent="0.15">
      <c r="A54" s="56"/>
    </row>
    <row r="55" spans="1:1" s="49" customFormat="1" x14ac:dyDescent="0.15">
      <c r="A55" s="56"/>
    </row>
    <row r="56" spans="1:1" s="49" customFormat="1" x14ac:dyDescent="0.15">
      <c r="A56" s="56"/>
    </row>
    <row r="57" spans="1:1" s="49" customFormat="1" x14ac:dyDescent="0.15">
      <c r="A57" s="56"/>
    </row>
    <row r="58" spans="1:1" s="49" customFormat="1" x14ac:dyDescent="0.15">
      <c r="A58" s="56"/>
    </row>
    <row r="59" spans="1:1" s="49" customFormat="1" x14ac:dyDescent="0.15">
      <c r="A59" s="56"/>
    </row>
    <row r="60" spans="1:1" s="49" customFormat="1" x14ac:dyDescent="0.15">
      <c r="A60" s="56"/>
    </row>
    <row r="61" spans="1:1" s="49" customFormat="1" x14ac:dyDescent="0.15">
      <c r="A61" s="56"/>
    </row>
    <row r="62" spans="1:1" s="49" customFormat="1" x14ac:dyDescent="0.15">
      <c r="A62" s="56"/>
    </row>
    <row r="63" spans="1:1" s="49" customFormat="1" x14ac:dyDescent="0.15">
      <c r="A63" s="56"/>
    </row>
    <row r="64" spans="1:1" s="49" customFormat="1" x14ac:dyDescent="0.15">
      <c r="A64" s="56"/>
    </row>
    <row r="65" spans="1:1" s="49" customFormat="1" x14ac:dyDescent="0.15">
      <c r="A65" s="56"/>
    </row>
    <row r="66" spans="1:1" s="49" customFormat="1" x14ac:dyDescent="0.15">
      <c r="A66" s="56"/>
    </row>
    <row r="67" spans="1:1" s="49" customFormat="1" x14ac:dyDescent="0.15">
      <c r="A67" s="56"/>
    </row>
    <row r="68" spans="1:1" s="49" customFormat="1" x14ac:dyDescent="0.15">
      <c r="A68" s="56"/>
    </row>
    <row r="69" spans="1:1" s="49" customFormat="1" x14ac:dyDescent="0.15">
      <c r="A69" s="56"/>
    </row>
    <row r="70" spans="1:1" s="49" customFormat="1" x14ac:dyDescent="0.15">
      <c r="A70" s="56"/>
    </row>
    <row r="71" spans="1:1" s="49" customFormat="1" x14ac:dyDescent="0.15">
      <c r="A71" s="56"/>
    </row>
    <row r="72" spans="1:1" s="49" customFormat="1" x14ac:dyDescent="0.15">
      <c r="A72" s="56"/>
    </row>
    <row r="73" spans="1:1" s="49" customFormat="1" x14ac:dyDescent="0.15">
      <c r="A73" s="56"/>
    </row>
    <row r="74" spans="1:1" s="49" customFormat="1" x14ac:dyDescent="0.15">
      <c r="A74" s="56"/>
    </row>
    <row r="75" spans="1:1" s="49" customFormat="1" x14ac:dyDescent="0.15">
      <c r="A75" s="56"/>
    </row>
    <row r="76" spans="1:1" s="49" customFormat="1" x14ac:dyDescent="0.15">
      <c r="A76" s="56"/>
    </row>
    <row r="77" spans="1:1" s="49" customFormat="1" x14ac:dyDescent="0.15">
      <c r="A77" s="56"/>
    </row>
    <row r="78" spans="1:1" s="49" customFormat="1" x14ac:dyDescent="0.15">
      <c r="A78" s="56"/>
    </row>
    <row r="79" spans="1:1" s="49" customFormat="1" x14ac:dyDescent="0.15">
      <c r="A79" s="56"/>
    </row>
    <row r="80" spans="1:1" s="49" customFormat="1" x14ac:dyDescent="0.15">
      <c r="A80" s="56"/>
    </row>
    <row r="81" spans="1:1" s="49" customFormat="1" x14ac:dyDescent="0.15">
      <c r="A81" s="56"/>
    </row>
    <row r="82" spans="1:1" s="49" customFormat="1" x14ac:dyDescent="0.15">
      <c r="A82" s="56"/>
    </row>
    <row r="83" spans="1:1" s="49" customFormat="1" x14ac:dyDescent="0.15">
      <c r="A83" s="56"/>
    </row>
    <row r="84" spans="1:1" s="49" customFormat="1" x14ac:dyDescent="0.15">
      <c r="A84" s="56"/>
    </row>
    <row r="85" spans="1:1" s="49" customFormat="1" x14ac:dyDescent="0.15">
      <c r="A85" s="56"/>
    </row>
    <row r="86" spans="1:1" s="49" customFormat="1" x14ac:dyDescent="0.15">
      <c r="A86" s="56"/>
    </row>
    <row r="87" spans="1:1" s="49" customFormat="1" x14ac:dyDescent="0.15">
      <c r="A87" s="56"/>
    </row>
    <row r="88" spans="1:1" s="49" customFormat="1" x14ac:dyDescent="0.15">
      <c r="A88" s="56"/>
    </row>
    <row r="89" spans="1:1" s="49" customFormat="1" x14ac:dyDescent="0.15">
      <c r="A89" s="56"/>
    </row>
    <row r="90" spans="1:1" s="49" customFormat="1" x14ac:dyDescent="0.15">
      <c r="A90" s="56"/>
    </row>
    <row r="91" spans="1:1" s="49" customFormat="1" x14ac:dyDescent="0.15">
      <c r="A91" s="56"/>
    </row>
    <row r="92" spans="1:1" s="49" customFormat="1" x14ac:dyDescent="0.15">
      <c r="A92" s="56"/>
    </row>
    <row r="93" spans="1:1" s="49" customFormat="1" x14ac:dyDescent="0.15">
      <c r="A93" s="56"/>
    </row>
    <row r="94" spans="1:1" s="49" customFormat="1" x14ac:dyDescent="0.15">
      <c r="A94" s="56"/>
    </row>
    <row r="95" spans="1:1" s="49" customFormat="1" x14ac:dyDescent="0.15">
      <c r="A95" s="56"/>
    </row>
    <row r="96" spans="1:1" s="49" customFormat="1" x14ac:dyDescent="0.15">
      <c r="A96" s="56"/>
    </row>
    <row r="97" spans="1:11" s="49" customFormat="1" x14ac:dyDescent="0.15">
      <c r="A97" s="56"/>
    </row>
    <row r="98" spans="1:11" s="49" customFormat="1" x14ac:dyDescent="0.15">
      <c r="A98" s="56"/>
    </row>
    <row r="99" spans="1:11" s="49" customFormat="1" x14ac:dyDescent="0.15">
      <c r="A99" s="56"/>
    </row>
    <row r="100" spans="1:11" x14ac:dyDescent="0.15">
      <c r="A100" s="56"/>
      <c r="B100" s="49"/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1" x14ac:dyDescent="0.15">
      <c r="A101" s="56"/>
      <c r="B101" s="49"/>
      <c r="C101" s="49"/>
      <c r="D101" s="49"/>
      <c r="E101" s="49"/>
      <c r="F101" s="49"/>
      <c r="G101" s="49"/>
      <c r="H101" s="49"/>
      <c r="I101" s="49"/>
      <c r="J101" s="49"/>
      <c r="K101" s="49"/>
    </row>
    <row r="102" spans="1:11" x14ac:dyDescent="0.15">
      <c r="A102" s="56"/>
      <c r="B102" s="49"/>
      <c r="C102" s="49"/>
      <c r="D102" s="49"/>
      <c r="E102" s="49"/>
      <c r="F102" s="49"/>
      <c r="G102" s="49"/>
      <c r="H102" s="49"/>
      <c r="I102" s="49"/>
      <c r="J102" s="49"/>
      <c r="K102" s="49"/>
    </row>
  </sheetData>
  <mergeCells count="31">
    <mergeCell ref="A5:B5"/>
    <mergeCell ref="A1:B1"/>
    <mergeCell ref="A2:C2"/>
    <mergeCell ref="E2:K2"/>
    <mergeCell ref="A3:C3"/>
    <mergeCell ref="E3:K3"/>
    <mergeCell ref="B22:D22"/>
    <mergeCell ref="E22:K22"/>
    <mergeCell ref="A6:C6"/>
    <mergeCell ref="E6:K6"/>
    <mergeCell ref="A7:C7"/>
    <mergeCell ref="E7:K7"/>
    <mergeCell ref="A9:K9"/>
    <mergeCell ref="A11:K11"/>
    <mergeCell ref="A17:D17"/>
    <mergeCell ref="A19:B19"/>
    <mergeCell ref="A20:D20"/>
    <mergeCell ref="B21:D21"/>
    <mergeCell ref="E21:K21"/>
    <mergeCell ref="A34:B34"/>
    <mergeCell ref="A24:D24"/>
    <mergeCell ref="A25:D25"/>
    <mergeCell ref="B26:D26"/>
    <mergeCell ref="E26:K26"/>
    <mergeCell ref="B27:D27"/>
    <mergeCell ref="E27:K27"/>
    <mergeCell ref="B28:D28"/>
    <mergeCell ref="E28:K28"/>
    <mergeCell ref="B29:D29"/>
    <mergeCell ref="E29:K29"/>
    <mergeCell ref="A33:B3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 - Mala Pristava&amp;R&amp;"Tahoma,Krepko"&amp;8&amp;A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5297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297" r:id="rId4"/>
      </mc:Fallback>
    </mc:AlternateContent>
    <mc:AlternateContent xmlns:mc="http://schemas.openxmlformats.org/markup-compatibility/2006">
      <mc:Choice Requires="x14">
        <oleObject progId="Equation.3" shapeId="55298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298" r:id="rId6"/>
      </mc:Fallback>
    </mc:AlternateContent>
    <mc:AlternateContent xmlns:mc="http://schemas.openxmlformats.org/markup-compatibility/2006">
      <mc:Choice Requires="x14">
        <oleObject progId="Equation.3" shapeId="55299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299" r:id="rId7"/>
      </mc:Fallback>
    </mc:AlternateContent>
    <mc:AlternateContent xmlns:mc="http://schemas.openxmlformats.org/markup-compatibility/2006">
      <mc:Choice Requires="x14">
        <oleObject progId="Equation.3" shapeId="55300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0" r:id="rId8"/>
      </mc:Fallback>
    </mc:AlternateContent>
    <mc:AlternateContent xmlns:mc="http://schemas.openxmlformats.org/markup-compatibility/2006">
      <mc:Choice Requires="x14">
        <oleObject progId="Equation.3" shapeId="55301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1" r:id="rId9"/>
      </mc:Fallback>
    </mc:AlternateContent>
    <mc:AlternateContent xmlns:mc="http://schemas.openxmlformats.org/markup-compatibility/2006">
      <mc:Choice Requires="x14">
        <oleObject progId="Equation.3" shapeId="55302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2" r:id="rId10"/>
      </mc:Fallback>
    </mc:AlternateContent>
    <mc:AlternateContent xmlns:mc="http://schemas.openxmlformats.org/markup-compatibility/2006">
      <mc:Choice Requires="x14">
        <oleObject progId="Equation.3" shapeId="55303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3" r:id="rId11"/>
      </mc:Fallback>
    </mc:AlternateContent>
    <mc:AlternateContent xmlns:mc="http://schemas.openxmlformats.org/markup-compatibility/2006">
      <mc:Choice Requires="x14">
        <oleObject progId="Equation.3" shapeId="55304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4" r:id="rId12"/>
      </mc:Fallback>
    </mc:AlternateContent>
    <mc:AlternateContent xmlns:mc="http://schemas.openxmlformats.org/markup-compatibility/2006">
      <mc:Choice Requires="x14">
        <oleObject progId="Equation.3" shapeId="55305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5" r:id="rId13"/>
      </mc:Fallback>
    </mc:AlternateContent>
    <mc:AlternateContent xmlns:mc="http://schemas.openxmlformats.org/markup-compatibility/2006">
      <mc:Choice Requires="x14">
        <oleObject progId="Equation.3" shapeId="55306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6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 sklop</vt:lpstr>
      <vt:lpstr>2. sklop</vt:lpstr>
      <vt:lpstr>'1. sklop'!Področje_tiskanja</vt:lpstr>
      <vt:lpstr>'2.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2025-06-03T10:47:37Z</cp:lastPrinted>
  <dcterms:created xsi:type="dcterms:W3CDTF">2005-07-13T09:17:54Z</dcterms:created>
  <dcterms:modified xsi:type="dcterms:W3CDTF">2025-06-03T10:49:25Z</dcterms:modified>
</cp:coreProperties>
</file>